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ContentServer10Prod\c66631228\"/>
    </mc:Choice>
  </mc:AlternateContent>
  <xr:revisionPtr revIDLastSave="0" documentId="10_ncr:100000_{9BBAC2C9-14CC-4096-87BF-539FAAACCB03}" xr6:coauthVersionLast="31" xr6:coauthVersionMax="31" xr10:uidLastSave="{00000000-0000-0000-0000-000000000000}"/>
  <bookViews>
    <workbookView xWindow="0" yWindow="600" windowWidth="28800" windowHeight="12525" xr2:uid="{9075C433-E21F-4B7C-9D21-DFFF89295804}"/>
  </bookViews>
  <sheets>
    <sheet name="Total Company" sheetId="1" r:id="rId1"/>
    <sheet name="Texas" sheetId="5" r:id="rId2"/>
  </sheets>
  <calcPr calcId="17901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5" l="1"/>
  <c r="D30" i="5"/>
  <c r="C30" i="5"/>
  <c r="E27" i="5"/>
  <c r="E28" i="5" s="1"/>
  <c r="C27" i="5"/>
  <c r="C28" i="5" s="1"/>
  <c r="D38" i="5"/>
  <c r="D37" i="5"/>
  <c r="D36" i="5"/>
  <c r="D26" i="5"/>
  <c r="E23" i="5"/>
  <c r="C23" i="5"/>
  <c r="D19" i="5"/>
  <c r="D18" i="5"/>
  <c r="D17" i="5"/>
  <c r="D16" i="5"/>
  <c r="D15" i="5"/>
  <c r="D12" i="5"/>
  <c r="E33" i="5" l="1"/>
  <c r="E41" i="5" s="1"/>
  <c r="C33" i="5"/>
  <c r="C41" i="5" s="1"/>
  <c r="D23" i="5"/>
  <c r="D27" i="5"/>
  <c r="D28" i="5" s="1"/>
  <c r="D33" i="5" l="1"/>
  <c r="D41" i="5" s="1"/>
  <c r="E27" i="1" l="1"/>
  <c r="D38" i="1" l="1"/>
  <c r="D37" i="1"/>
  <c r="D36" i="1"/>
  <c r="D26" i="1"/>
  <c r="D19" i="1"/>
  <c r="D18" i="1"/>
  <c r="D17" i="1"/>
  <c r="D16" i="1"/>
  <c r="D15" i="1"/>
  <c r="C27" i="1"/>
  <c r="D27" i="1" s="1"/>
  <c r="D28" i="1" l="1"/>
  <c r="E28" i="1"/>
  <c r="C28" i="1"/>
  <c r="D23" i="1"/>
  <c r="E23" i="1"/>
  <c r="C23" i="1"/>
  <c r="C30" i="1" s="1"/>
  <c r="C33" i="1" s="1"/>
  <c r="C41" i="1" s="1"/>
  <c r="D12" i="1"/>
  <c r="E30" i="1" l="1"/>
  <c r="E33" i="1" s="1"/>
  <c r="E41" i="1" s="1"/>
  <c r="D30" i="1"/>
  <c r="D33" i="1" s="1"/>
  <c r="D41" i="1" s="1"/>
</calcChain>
</file>

<file path=xl/sharedStrings.xml><?xml version="1.0" encoding="utf-8"?>
<sst xmlns="http://schemas.openxmlformats.org/spreadsheetml/2006/main" count="102" uniqueCount="60">
  <si>
    <t>El Paso Electric</t>
  </si>
  <si>
    <t>Line No.</t>
  </si>
  <si>
    <t>Account Description</t>
  </si>
  <si>
    <t>(1)</t>
  </si>
  <si>
    <t>Amount Approved per Docket No. 46831</t>
  </si>
  <si>
    <t>Change</t>
  </si>
  <si>
    <t>(2)</t>
  </si>
  <si>
    <t>Federal Income Tax</t>
  </si>
  <si>
    <t>Return on Rate Base</t>
  </si>
  <si>
    <t>(3) = (1) + (2)</t>
  </si>
  <si>
    <t>Balances at 09/30/2018</t>
  </si>
  <si>
    <t>Update Period 10/01/2016 through September 09/30/2018</t>
  </si>
  <si>
    <t>Deductions</t>
  </si>
  <si>
    <t>Interest Included in Return</t>
  </si>
  <si>
    <t>ITC Amortization</t>
  </si>
  <si>
    <t>Other</t>
  </si>
  <si>
    <t>Subtotal:</t>
  </si>
  <si>
    <t>Additions</t>
  </si>
  <si>
    <t>Depreciation Adjustment</t>
  </si>
  <si>
    <t>Other Permanent Additions</t>
  </si>
  <si>
    <t>Taxable Component of Return</t>
  </si>
  <si>
    <t>Tax Factor</t>
  </si>
  <si>
    <t>Docket No. 49148</t>
  </si>
  <si>
    <t>Federal Income Taxes Before Adjust.</t>
  </si>
  <si>
    <t>Tax Credits-Deduct</t>
  </si>
  <si>
    <t>TOTAL FEDERAL INCOME TAXES</t>
  </si>
  <si>
    <t>Transmission Federal Income Tax Expense</t>
  </si>
  <si>
    <t>Research and Development Credit</t>
  </si>
  <si>
    <t>Non-Deductible Business Meals</t>
  </si>
  <si>
    <t>Amortization of Excess DFIT</t>
  </si>
  <si>
    <t>12c WP Exhibit JS-3 46831 Settlement Baselines w TCJA Adjust</t>
  </si>
  <si>
    <t>12b WP Exhibit JS-3 46831 Settlement Baselines w TCJA Adjust for TCRF</t>
  </si>
  <si>
    <t>F1613</t>
  </si>
  <si>
    <t>F1506</t>
  </si>
  <si>
    <t>F150</t>
  </si>
  <si>
    <t>F1589</t>
  </si>
  <si>
    <t>F1590</t>
  </si>
  <si>
    <t>F1591</t>
  </si>
  <si>
    <t>F1593</t>
  </si>
  <si>
    <t>F1599</t>
  </si>
  <si>
    <t>F1600 + F1601</t>
  </si>
  <si>
    <t>F1604</t>
  </si>
  <si>
    <t>F1608</t>
  </si>
  <si>
    <t>F1609</t>
  </si>
  <si>
    <t>F1611</t>
  </si>
  <si>
    <t>Document Reference:</t>
  </si>
  <si>
    <t>Interest Included in Return (Synchronized Interest)</t>
  </si>
  <si>
    <t>F147</t>
  </si>
  <si>
    <t>F151</t>
  </si>
  <si>
    <t>F154</t>
  </si>
  <si>
    <t>F160</t>
  </si>
  <si>
    <t>F156</t>
  </si>
  <si>
    <t>Federal &amp; State Income Income Tax</t>
  </si>
  <si>
    <t>Tax Factor (Includes Federal and State)</t>
  </si>
  <si>
    <t>TOTAL FEDERAL AND STATE INCOME TAXES</t>
  </si>
  <si>
    <t>Transmission Federal and State Income Tax Expense</t>
  </si>
  <si>
    <t>JCOS Cell Reference</t>
  </si>
  <si>
    <t>TCRF Cell Reference</t>
  </si>
  <si>
    <t>F1504</t>
  </si>
  <si>
    <t>F1603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</si>
</sst>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0" fontId="0" fillId="0" borderId="1" xfId="0" applyBorder="1"/>
    <xf numFmtId="6" fontId="0" fillId="0" borderId="1" xfId="0" applyNumberFormat="1" applyBorder="1"/>
    <xf numFmtId="0" fontId="0" fillId="0" borderId="2" xfId="0" applyBorder="1" applyAlignment="1">
      <alignment horizontal="center" vertical="center" wrapText="1"/>
    </xf>
    <xf numFmtId="6" fontId="0" fillId="0" borderId="0" xfId="0" applyNumberFormat="1" applyBorder="1"/>
    <xf numFmtId="6" fontId="0" fillId="0" borderId="5" xfId="0" applyNumberFormat="1" applyBorder="1"/>
    <xf numFmtId="6" fontId="2" fillId="0" borderId="0" xfId="0" applyNumberFormat="1" applyFont="1" applyBorder="1"/>
    <xf numFmtId="6" fontId="2" fillId="0" borderId="5" xfId="0" applyNumberFormat="1" applyFont="1" applyBorder="1"/>
    <xf numFmtId="6" fontId="0" fillId="0" borderId="4" xfId="0" applyNumberFormat="1" applyBorder="1"/>
    <xf numFmtId="10" fontId="2" fillId="0" borderId="0" xfId="1" applyNumberFormat="1" applyFont="1" applyBorder="1"/>
    <xf numFmtId="10" fontId="2" fillId="0" borderId="5" xfId="1" applyNumberFormat="1" applyFont="1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2" fillId="0" borderId="7" xfId="0" applyFont="1" applyBorder="1" applyAlignment="1">
      <alignment horizontal="left" indent="1"/>
    </xf>
    <xf numFmtId="6" fontId="0" fillId="0" borderId="8" xfId="0" applyNumberFormat="1" applyBorder="1"/>
    <xf numFmtId="6" fontId="0" fillId="0" borderId="9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/>
    <xf numFmtId="0" fontId="0" fillId="0" borderId="11" xfId="0" applyBorder="1"/>
    <xf numFmtId="0" fontId="2" fillId="0" borderId="11" xfId="0" applyFont="1" applyBorder="1"/>
    <xf numFmtId="0" fontId="0" fillId="0" borderId="11" xfId="0" applyFont="1" applyBorder="1" applyAlignment="1">
      <alignment horizontal="left" indent="1"/>
    </xf>
    <xf numFmtId="0" fontId="2" fillId="0" borderId="11" xfId="0" applyFont="1" applyBorder="1" applyAlignment="1">
      <alignment horizontal="right" indent="1"/>
    </xf>
    <xf numFmtId="0" fontId="0" fillId="0" borderId="11" xfId="0" applyBorder="1" applyAlignment="1">
      <alignment horizontal="left" indent="1"/>
    </xf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0" fillId="0" borderId="13" xfId="0" quotePrefix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3" fillId="0" borderId="11" xfId="0" applyFont="1" applyBorder="1"/>
    <xf numFmtId="164" fontId="1" fillId="0" borderId="16" xfId="2" applyNumberFormat="1" applyFont="1" applyFill="1" applyBorder="1" applyAlignment="1">
      <alignment horizontal="center"/>
    </xf>
    <xf numFmtId="164" fontId="1" fillId="0" borderId="17" xfId="2" applyNumberFormat="1" applyFont="1" applyFill="1" applyBorder="1" applyAlignment="1">
      <alignment horizontal="center"/>
    </xf>
    <xf numFmtId="164" fontId="0" fillId="0" borderId="17" xfId="2" applyNumberFormat="1" applyFont="1" applyFill="1" applyBorder="1" applyAlignment="1">
      <alignment horizontal="center"/>
    </xf>
    <xf numFmtId="164" fontId="0" fillId="0" borderId="18" xfId="2" applyNumberFormat="1" applyFont="1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8" xfId="0" applyBorder="1"/>
    <xf numFmtId="0" fontId="0" fillId="0" borderId="1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/>
    <xf numFmtId="0" fontId="2" fillId="0" borderId="0" xfId="0" applyFont="1" applyBorder="1"/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6F6F-9B1B-441C-AA30-F6950C082D13}">
  <sheetPr>
    <pageSetUpPr fitToPage="1"/>
  </sheetPr>
  <dimension ref="A3:F45"/>
  <sheetViews>
    <sheetView tabSelected="1" zoomScaleNormal="100" workbookViewId="0">
      <selection activeCell="F30" sqref="F30"/>
    </sheetView>
  </sheetViews>
  <sheetFormatPr defaultRowHeight="15" x14ac:dyDescent="0.25"/>
  <cols>
    <col min="2" max="2" width="45.7109375" customWidth="1"/>
    <col min="3" max="5" width="21" customWidth="1"/>
    <col min="6" max="6" width="14.140625" customWidth="1"/>
  </cols>
  <sheetData>
    <row r="3" spans="1:6" x14ac:dyDescent="0.25">
      <c r="A3" t="s">
        <v>0</v>
      </c>
    </row>
    <row r="4" spans="1:6" x14ac:dyDescent="0.25">
      <c r="A4" t="s">
        <v>26</v>
      </c>
    </row>
    <row r="5" spans="1:6" x14ac:dyDescent="0.25">
      <c r="A5" t="s">
        <v>11</v>
      </c>
    </row>
    <row r="6" spans="1:6" x14ac:dyDescent="0.25">
      <c r="A6" t="s">
        <v>22</v>
      </c>
    </row>
    <row r="7" spans="1:6" ht="15.75" thickBot="1" x14ac:dyDescent="0.3"/>
    <row r="8" spans="1:6" ht="30" x14ac:dyDescent="0.25">
      <c r="A8" s="39" t="s">
        <v>1</v>
      </c>
      <c r="B8" s="29" t="s">
        <v>2</v>
      </c>
      <c r="C8" s="4" t="s">
        <v>4</v>
      </c>
      <c r="D8" s="4" t="s">
        <v>5</v>
      </c>
      <c r="E8" s="4" t="s">
        <v>10</v>
      </c>
      <c r="F8" s="35" t="s">
        <v>56</v>
      </c>
    </row>
    <row r="9" spans="1:6" ht="15.75" thickBot="1" x14ac:dyDescent="0.3">
      <c r="A9" s="37"/>
      <c r="B9" s="38"/>
      <c r="C9" s="28" t="s">
        <v>3</v>
      </c>
      <c r="D9" s="28" t="s">
        <v>6</v>
      </c>
      <c r="E9" s="28" t="s">
        <v>9</v>
      </c>
      <c r="F9" s="36"/>
    </row>
    <row r="10" spans="1:6" x14ac:dyDescent="0.25">
      <c r="A10" s="17">
        <v>1</v>
      </c>
      <c r="B10" s="30" t="s">
        <v>7</v>
      </c>
      <c r="C10" s="5"/>
      <c r="D10" s="1"/>
      <c r="E10" s="6"/>
      <c r="F10" s="31"/>
    </row>
    <row r="11" spans="1:6" x14ac:dyDescent="0.25">
      <c r="A11" s="18">
        <v>2</v>
      </c>
      <c r="B11" s="20"/>
      <c r="C11" s="5"/>
      <c r="D11" s="1"/>
      <c r="E11" s="6"/>
      <c r="F11" s="32"/>
    </row>
    <row r="12" spans="1:6" x14ac:dyDescent="0.25">
      <c r="A12" s="18">
        <v>3</v>
      </c>
      <c r="B12" s="21" t="s">
        <v>8</v>
      </c>
      <c r="C12" s="7">
        <v>177110875</v>
      </c>
      <c r="D12" s="7">
        <f>E12-C12</f>
        <v>-4251247</v>
      </c>
      <c r="E12" s="8">
        <v>172859628</v>
      </c>
      <c r="F12" s="33" t="s">
        <v>58</v>
      </c>
    </row>
    <row r="13" spans="1:6" x14ac:dyDescent="0.25">
      <c r="A13" s="18">
        <v>4</v>
      </c>
      <c r="B13" s="20"/>
      <c r="C13" s="5"/>
      <c r="D13" s="1"/>
      <c r="E13" s="6"/>
      <c r="F13" s="32"/>
    </row>
    <row r="14" spans="1:6" x14ac:dyDescent="0.25">
      <c r="A14" s="18">
        <v>5</v>
      </c>
      <c r="B14" s="21" t="s">
        <v>12</v>
      </c>
      <c r="C14" s="5"/>
      <c r="D14" s="1"/>
      <c r="E14" s="6"/>
      <c r="F14" s="32"/>
    </row>
    <row r="15" spans="1:6" x14ac:dyDescent="0.25">
      <c r="A15" s="18">
        <v>6</v>
      </c>
      <c r="B15" s="22" t="s">
        <v>13</v>
      </c>
      <c r="C15" s="5">
        <v>66602639</v>
      </c>
      <c r="D15" s="5">
        <f>E15-C15</f>
        <v>-1598683</v>
      </c>
      <c r="E15" s="6">
        <v>65003956</v>
      </c>
      <c r="F15" s="33" t="s">
        <v>33</v>
      </c>
    </row>
    <row r="16" spans="1:6" x14ac:dyDescent="0.25">
      <c r="A16" s="18">
        <v>7</v>
      </c>
      <c r="B16" s="22" t="s">
        <v>14</v>
      </c>
      <c r="C16" s="5">
        <v>1548012</v>
      </c>
      <c r="D16" s="5">
        <f>E16-C16</f>
        <v>0</v>
      </c>
      <c r="E16" s="6">
        <v>1548012</v>
      </c>
      <c r="F16" s="33" t="s">
        <v>35</v>
      </c>
    </row>
    <row r="17" spans="1:6" x14ac:dyDescent="0.25">
      <c r="A17" s="18">
        <v>8</v>
      </c>
      <c r="B17" s="22" t="s">
        <v>29</v>
      </c>
      <c r="C17" s="5">
        <v>-1067440</v>
      </c>
      <c r="D17" s="5">
        <f>E17-C17</f>
        <v>0</v>
      </c>
      <c r="E17" s="6">
        <v>-1067440</v>
      </c>
      <c r="F17" s="33" t="s">
        <v>36</v>
      </c>
    </row>
    <row r="18" spans="1:6" x14ac:dyDescent="0.25">
      <c r="A18" s="18">
        <v>9</v>
      </c>
      <c r="B18" s="24" t="s">
        <v>18</v>
      </c>
      <c r="C18" s="5">
        <v>-6645991</v>
      </c>
      <c r="D18" s="5">
        <f>E18-C18</f>
        <v>0</v>
      </c>
      <c r="E18" s="6">
        <v>-6645991</v>
      </c>
      <c r="F18" s="33" t="s">
        <v>37</v>
      </c>
    </row>
    <row r="19" spans="1:6" x14ac:dyDescent="0.25">
      <c r="A19" s="18">
        <v>10</v>
      </c>
      <c r="B19" s="22" t="s">
        <v>27</v>
      </c>
      <c r="C19" s="5">
        <v>714286</v>
      </c>
      <c r="D19" s="5">
        <f>E19-C19</f>
        <v>0</v>
      </c>
      <c r="E19" s="6">
        <v>714286</v>
      </c>
      <c r="F19" s="33" t="s">
        <v>38</v>
      </c>
    </row>
    <row r="20" spans="1:6" x14ac:dyDescent="0.25">
      <c r="A20" s="18">
        <v>11</v>
      </c>
      <c r="B20" s="22" t="s">
        <v>15</v>
      </c>
      <c r="C20" s="5"/>
      <c r="D20" s="1"/>
      <c r="E20" s="6"/>
      <c r="F20" s="32"/>
    </row>
    <row r="21" spans="1:6" x14ac:dyDescent="0.25">
      <c r="A21" s="18">
        <v>12</v>
      </c>
      <c r="B21" s="22"/>
      <c r="C21" s="5"/>
      <c r="D21" s="1"/>
      <c r="E21" s="6"/>
      <c r="F21" s="32"/>
    </row>
    <row r="22" spans="1:6" x14ac:dyDescent="0.25">
      <c r="A22" s="18">
        <v>13</v>
      </c>
      <c r="B22" s="20"/>
      <c r="C22" s="3"/>
      <c r="D22" s="2"/>
      <c r="E22" s="9"/>
      <c r="F22" s="32"/>
    </row>
    <row r="23" spans="1:6" x14ac:dyDescent="0.25">
      <c r="A23" s="18">
        <v>14</v>
      </c>
      <c r="B23" s="23" t="s">
        <v>16</v>
      </c>
      <c r="C23" s="7">
        <f>SUM(C15:C22)</f>
        <v>61151506</v>
      </c>
      <c r="D23" s="7">
        <f t="shared" ref="D23:E23" si="0">SUM(D15:D22)</f>
        <v>-1598683</v>
      </c>
      <c r="E23" s="8">
        <f t="shared" si="0"/>
        <v>59552823</v>
      </c>
      <c r="F23" s="32"/>
    </row>
    <row r="24" spans="1:6" x14ac:dyDescent="0.25">
      <c r="A24" s="18">
        <v>15</v>
      </c>
      <c r="B24" s="20"/>
      <c r="C24" s="5"/>
      <c r="D24" s="1"/>
      <c r="E24" s="6"/>
      <c r="F24" s="32"/>
    </row>
    <row r="25" spans="1:6" x14ac:dyDescent="0.25">
      <c r="A25" s="18">
        <v>16</v>
      </c>
      <c r="B25" s="21" t="s">
        <v>17</v>
      </c>
      <c r="C25" s="5"/>
      <c r="D25" s="1"/>
      <c r="E25" s="6"/>
      <c r="F25" s="32"/>
    </row>
    <row r="26" spans="1:6" x14ac:dyDescent="0.25">
      <c r="A26" s="18">
        <v>17</v>
      </c>
      <c r="B26" s="24" t="s">
        <v>28</v>
      </c>
      <c r="C26" s="5">
        <v>164000</v>
      </c>
      <c r="D26" s="5">
        <f>E26-C26</f>
        <v>0</v>
      </c>
      <c r="E26" s="6">
        <v>164000</v>
      </c>
      <c r="F26" s="33" t="s">
        <v>39</v>
      </c>
    </row>
    <row r="27" spans="1:6" x14ac:dyDescent="0.25">
      <c r="A27" s="18">
        <v>18</v>
      </c>
      <c r="B27" s="24" t="s">
        <v>19</v>
      </c>
      <c r="C27" s="3">
        <f>5523+7466</f>
        <v>12989</v>
      </c>
      <c r="D27" s="3">
        <f>E27-C27</f>
        <v>0</v>
      </c>
      <c r="E27" s="9">
        <f>5523+7466</f>
        <v>12989</v>
      </c>
      <c r="F27" s="33" t="s">
        <v>40</v>
      </c>
    </row>
    <row r="28" spans="1:6" x14ac:dyDescent="0.25">
      <c r="A28" s="18">
        <v>19</v>
      </c>
      <c r="B28" s="23" t="s">
        <v>16</v>
      </c>
      <c r="C28" s="7">
        <f>SUM(C26:C27)</f>
        <v>176989</v>
      </c>
      <c r="D28" s="7">
        <f t="shared" ref="D28:E28" si="1">SUM(D26:D27)</f>
        <v>0</v>
      </c>
      <c r="E28" s="8">
        <f t="shared" si="1"/>
        <v>176989</v>
      </c>
      <c r="F28" s="32"/>
    </row>
    <row r="29" spans="1:6" x14ac:dyDescent="0.25">
      <c r="A29" s="18">
        <v>20</v>
      </c>
      <c r="B29" s="20"/>
      <c r="C29" s="5"/>
      <c r="D29" s="1"/>
      <c r="E29" s="6"/>
      <c r="F29" s="32"/>
    </row>
    <row r="30" spans="1:6" x14ac:dyDescent="0.25">
      <c r="A30" s="18">
        <v>21</v>
      </c>
      <c r="B30" s="21" t="s">
        <v>20</v>
      </c>
      <c r="C30" s="7">
        <f>C12-C23+C28</f>
        <v>116136358</v>
      </c>
      <c r="D30" s="7">
        <f>D12-D23+D28</f>
        <v>-2652564</v>
      </c>
      <c r="E30" s="8">
        <f>E12-E23+E28</f>
        <v>113483794</v>
      </c>
      <c r="F30" s="33" t="s">
        <v>59</v>
      </c>
    </row>
    <row r="31" spans="1:6" x14ac:dyDescent="0.25">
      <c r="A31" s="18">
        <v>22</v>
      </c>
      <c r="B31" s="21" t="s">
        <v>21</v>
      </c>
      <c r="C31" s="10">
        <v>0.26579999999999998</v>
      </c>
      <c r="D31" s="10">
        <v>0.26579999999999998</v>
      </c>
      <c r="E31" s="11">
        <v>0.26579999999999998</v>
      </c>
      <c r="F31" s="33" t="s">
        <v>41</v>
      </c>
    </row>
    <row r="32" spans="1:6" x14ac:dyDescent="0.25">
      <c r="A32" s="18">
        <v>23</v>
      </c>
      <c r="B32" s="20"/>
      <c r="C32" s="5"/>
      <c r="D32" s="1"/>
      <c r="E32" s="6"/>
      <c r="F32" s="32"/>
    </row>
    <row r="33" spans="1:6" x14ac:dyDescent="0.25">
      <c r="A33" s="18">
        <v>24</v>
      </c>
      <c r="B33" s="21" t="s">
        <v>23</v>
      </c>
      <c r="C33" s="5">
        <f>C30*C31</f>
        <v>30869043.9564</v>
      </c>
      <c r="D33" s="5">
        <f t="shared" ref="D33:E33" si="2">D30*D31</f>
        <v>-705051.51119999995</v>
      </c>
      <c r="E33" s="6">
        <f t="shared" si="2"/>
        <v>30163992.445199996</v>
      </c>
      <c r="F33" s="32"/>
    </row>
    <row r="34" spans="1:6" x14ac:dyDescent="0.25">
      <c r="A34" s="18">
        <v>25</v>
      </c>
      <c r="B34" s="21"/>
      <c r="C34" s="5"/>
      <c r="D34" s="1"/>
      <c r="E34" s="6"/>
      <c r="F34" s="32"/>
    </row>
    <row r="35" spans="1:6" x14ac:dyDescent="0.25">
      <c r="A35" s="18">
        <v>26</v>
      </c>
      <c r="B35" s="21" t="s">
        <v>24</v>
      </c>
      <c r="C35" s="5"/>
      <c r="D35" s="1"/>
      <c r="E35" s="6"/>
      <c r="F35" s="32"/>
    </row>
    <row r="36" spans="1:6" x14ac:dyDescent="0.25">
      <c r="A36" s="18">
        <v>27</v>
      </c>
      <c r="B36" s="22" t="s">
        <v>14</v>
      </c>
      <c r="C36" s="5">
        <v>-1548012</v>
      </c>
      <c r="D36" s="5">
        <f t="shared" ref="D36:D38" si="3">E36-C36</f>
        <v>0</v>
      </c>
      <c r="E36" s="6">
        <v>-1548012</v>
      </c>
      <c r="F36" s="33" t="s">
        <v>42</v>
      </c>
    </row>
    <row r="37" spans="1:6" x14ac:dyDescent="0.25">
      <c r="A37" s="18">
        <v>28</v>
      </c>
      <c r="B37" s="22" t="s">
        <v>29</v>
      </c>
      <c r="C37" s="5">
        <v>1067440</v>
      </c>
      <c r="D37" s="5">
        <f t="shared" si="3"/>
        <v>0</v>
      </c>
      <c r="E37" s="6">
        <v>1067440</v>
      </c>
      <c r="F37" s="33" t="s">
        <v>43</v>
      </c>
    </row>
    <row r="38" spans="1:6" x14ac:dyDescent="0.25">
      <c r="A38" s="18">
        <v>29</v>
      </c>
      <c r="B38" s="22" t="s">
        <v>15</v>
      </c>
      <c r="C38" s="5">
        <v>7185</v>
      </c>
      <c r="D38" s="5">
        <f t="shared" si="3"/>
        <v>0</v>
      </c>
      <c r="E38" s="6">
        <v>7185</v>
      </c>
      <c r="F38" s="33" t="s">
        <v>44</v>
      </c>
    </row>
    <row r="39" spans="1:6" x14ac:dyDescent="0.25">
      <c r="A39" s="18">
        <v>30</v>
      </c>
      <c r="B39" s="22"/>
      <c r="C39" s="1"/>
      <c r="D39" s="1"/>
      <c r="E39" s="12"/>
      <c r="F39" s="32"/>
    </row>
    <row r="40" spans="1:6" ht="15.75" thickBot="1" x14ac:dyDescent="0.3">
      <c r="A40" s="18">
        <v>31</v>
      </c>
      <c r="B40" s="25"/>
      <c r="C40" s="26"/>
      <c r="D40" s="26"/>
      <c r="E40" s="27"/>
      <c r="F40" s="32"/>
    </row>
    <row r="41" spans="1:6" ht="15.75" thickBot="1" x14ac:dyDescent="0.3">
      <c r="A41" s="13">
        <v>32</v>
      </c>
      <c r="B41" s="14" t="s">
        <v>25</v>
      </c>
      <c r="C41" s="15">
        <f>SUM(C33:C40)</f>
        <v>30395656.9564</v>
      </c>
      <c r="D41" s="15">
        <f>SUM(D33:D40)</f>
        <v>-705051.51119999995</v>
      </c>
      <c r="E41" s="16">
        <f>SUM(E33:E40)</f>
        <v>29690605.445199996</v>
      </c>
      <c r="F41" s="34" t="s">
        <v>32</v>
      </c>
    </row>
    <row r="42" spans="1:6" ht="20.100000000000001" customHeight="1" x14ac:dyDescent="0.25">
      <c r="A42" s="42"/>
      <c r="B42" s="19"/>
      <c r="C42" s="45" t="s">
        <v>30</v>
      </c>
      <c r="D42" s="19"/>
      <c r="E42" s="45" t="s">
        <v>31</v>
      </c>
      <c r="F42" s="40"/>
    </row>
    <row r="43" spans="1:6" ht="20.100000000000001" customHeight="1" x14ac:dyDescent="0.25">
      <c r="A43" s="44">
        <v>33</v>
      </c>
      <c r="B43" s="41" t="s">
        <v>45</v>
      </c>
      <c r="C43" s="46"/>
      <c r="D43" s="1"/>
      <c r="E43" s="46"/>
      <c r="F43" s="12"/>
    </row>
    <row r="44" spans="1:6" ht="20.100000000000001" customHeight="1" x14ac:dyDescent="0.25">
      <c r="A44" s="43"/>
      <c r="B44" s="1"/>
      <c r="C44" s="46"/>
      <c r="D44" s="1"/>
      <c r="E44" s="46"/>
      <c r="F44" s="12"/>
    </row>
    <row r="45" spans="1:6" ht="20.100000000000001" customHeight="1" thickBot="1" x14ac:dyDescent="0.3">
      <c r="A45" s="36"/>
      <c r="B45" s="26"/>
      <c r="C45" s="47"/>
      <c r="D45" s="26"/>
      <c r="E45" s="47"/>
      <c r="F45" s="27"/>
    </row>
  </sheetData>
  <mergeCells count="2">
    <mergeCell ref="C42:C45"/>
    <mergeCell ref="E42:E45"/>
  </mergeCells>
  <pageMargins left="0.95" right="0.7" top="0.75" bottom="0.75" header="0.75" footer="0.3"/>
  <pageSetup scale="66" fitToHeight="0" orientation="portrait" r:id="rId1"/>
  <headerFooter>
    <oddHeader>&amp;RSOAH Docket No. 473-19-2303
PUCT Docket No. 49148
TIEC's 1st, Q. No. 1-1 Supplemental
Attachment 1
Page &amp;P of &amp;N</oddHeader>
  </headerFooter>
  <ignoredErrors>
    <ignoredError sqref="C9:D9" numberStoredAsText="1"/>
    <ignoredError sqref="D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F701-CC99-4C7C-9F02-919469DB677D}">
  <sheetPr>
    <pageSetUpPr fitToPage="1"/>
  </sheetPr>
  <dimension ref="A3:F45"/>
  <sheetViews>
    <sheetView tabSelected="1" zoomScaleNormal="100" workbookViewId="0">
      <selection activeCell="F30" sqref="F30"/>
    </sheetView>
  </sheetViews>
  <sheetFormatPr defaultRowHeight="15" x14ac:dyDescent="0.25"/>
  <cols>
    <col min="2" max="2" width="47.5703125" customWidth="1"/>
    <col min="3" max="5" width="21" customWidth="1"/>
    <col min="6" max="6" width="14.140625" customWidth="1"/>
  </cols>
  <sheetData>
    <row r="3" spans="1:6" x14ac:dyDescent="0.25">
      <c r="A3" t="s">
        <v>0</v>
      </c>
    </row>
    <row r="4" spans="1:6" x14ac:dyDescent="0.25">
      <c r="A4" t="s">
        <v>55</v>
      </c>
    </row>
    <row r="5" spans="1:6" x14ac:dyDescent="0.25">
      <c r="A5" t="s">
        <v>11</v>
      </c>
    </row>
    <row r="6" spans="1:6" x14ac:dyDescent="0.25">
      <c r="A6" t="s">
        <v>22</v>
      </c>
    </row>
    <row r="7" spans="1:6" ht="15.75" thickBot="1" x14ac:dyDescent="0.3"/>
    <row r="8" spans="1:6" ht="30" x14ac:dyDescent="0.25">
      <c r="A8" s="39" t="s">
        <v>1</v>
      </c>
      <c r="B8" s="29" t="s">
        <v>2</v>
      </c>
      <c r="C8" s="4" t="s">
        <v>4</v>
      </c>
      <c r="D8" s="4" t="s">
        <v>5</v>
      </c>
      <c r="E8" s="4" t="s">
        <v>10</v>
      </c>
      <c r="F8" s="35" t="s">
        <v>57</v>
      </c>
    </row>
    <row r="9" spans="1:6" ht="15.75" thickBot="1" x14ac:dyDescent="0.3">
      <c r="A9" s="37"/>
      <c r="B9" s="38"/>
      <c r="C9" s="28" t="s">
        <v>3</v>
      </c>
      <c r="D9" s="28" t="s">
        <v>6</v>
      </c>
      <c r="E9" s="28" t="s">
        <v>9</v>
      </c>
      <c r="F9" s="36"/>
    </row>
    <row r="10" spans="1:6" x14ac:dyDescent="0.25">
      <c r="A10" s="17">
        <v>1</v>
      </c>
      <c r="B10" s="30" t="s">
        <v>52</v>
      </c>
      <c r="C10" s="5"/>
      <c r="D10" s="1"/>
      <c r="E10" s="6"/>
      <c r="F10" s="31"/>
    </row>
    <row r="11" spans="1:6" x14ac:dyDescent="0.25">
      <c r="A11" s="18">
        <v>2</v>
      </c>
      <c r="B11" s="20"/>
      <c r="C11" s="5"/>
      <c r="D11" s="1"/>
      <c r="E11" s="6"/>
      <c r="F11" s="32"/>
    </row>
    <row r="12" spans="1:6" x14ac:dyDescent="0.25">
      <c r="A12" s="18">
        <v>3</v>
      </c>
      <c r="B12" s="21" t="s">
        <v>8</v>
      </c>
      <c r="C12" s="7">
        <v>10831658</v>
      </c>
      <c r="D12" s="7">
        <f>E12-C12</f>
        <v>2589209</v>
      </c>
      <c r="E12" s="8">
        <v>13420867</v>
      </c>
      <c r="F12" s="33" t="s">
        <v>47</v>
      </c>
    </row>
    <row r="13" spans="1:6" x14ac:dyDescent="0.25">
      <c r="A13" s="18">
        <v>4</v>
      </c>
      <c r="B13" s="20"/>
      <c r="C13" s="5"/>
      <c r="D13" s="1"/>
      <c r="E13" s="6"/>
      <c r="F13" s="32"/>
    </row>
    <row r="14" spans="1:6" x14ac:dyDescent="0.25">
      <c r="A14" s="18">
        <v>5</v>
      </c>
      <c r="B14" s="21" t="s">
        <v>12</v>
      </c>
      <c r="C14" s="5"/>
      <c r="D14" s="1"/>
      <c r="E14" s="6"/>
      <c r="F14" s="32"/>
    </row>
    <row r="15" spans="1:6" x14ac:dyDescent="0.25">
      <c r="A15" s="18">
        <v>6</v>
      </c>
      <c r="B15" s="22" t="s">
        <v>46</v>
      </c>
      <c r="C15" s="5">
        <v>4289196</v>
      </c>
      <c r="D15" s="5">
        <f>E15-C15</f>
        <v>1025294</v>
      </c>
      <c r="E15" s="6">
        <v>5314490</v>
      </c>
      <c r="F15" s="33" t="s">
        <v>34</v>
      </c>
    </row>
    <row r="16" spans="1:6" x14ac:dyDescent="0.25">
      <c r="A16" s="18">
        <v>7</v>
      </c>
      <c r="B16" s="22" t="s">
        <v>14</v>
      </c>
      <c r="C16" s="5">
        <v>0</v>
      </c>
      <c r="D16" s="5">
        <f>E16-C16</f>
        <v>0</v>
      </c>
      <c r="E16" s="6">
        <v>0</v>
      </c>
      <c r="F16" s="33" t="s">
        <v>48</v>
      </c>
    </row>
    <row r="17" spans="1:6" x14ac:dyDescent="0.25">
      <c r="A17" s="18">
        <v>8</v>
      </c>
      <c r="B17" s="22" t="s">
        <v>29</v>
      </c>
      <c r="C17" s="5">
        <v>-74364</v>
      </c>
      <c r="D17" s="5">
        <f>E17-C17</f>
        <v>0</v>
      </c>
      <c r="E17" s="6">
        <v>-74364</v>
      </c>
      <c r="F17" s="33" t="s">
        <v>48</v>
      </c>
    </row>
    <row r="18" spans="1:6" x14ac:dyDescent="0.25">
      <c r="A18" s="18">
        <v>9</v>
      </c>
      <c r="B18" s="24" t="s">
        <v>18</v>
      </c>
      <c r="C18" s="5">
        <v>-604804</v>
      </c>
      <c r="D18" s="5">
        <f>E18-C18</f>
        <v>0</v>
      </c>
      <c r="E18" s="6">
        <v>-604804</v>
      </c>
      <c r="F18" s="33" t="s">
        <v>48</v>
      </c>
    </row>
    <row r="19" spans="1:6" x14ac:dyDescent="0.25">
      <c r="A19" s="18">
        <v>10</v>
      </c>
      <c r="B19" s="22" t="s">
        <v>27</v>
      </c>
      <c r="C19" s="5">
        <v>49762</v>
      </c>
      <c r="D19" s="5">
        <f>E19-C19</f>
        <v>0</v>
      </c>
      <c r="E19" s="6">
        <v>49762</v>
      </c>
      <c r="F19" s="33" t="s">
        <v>48</v>
      </c>
    </row>
    <row r="20" spans="1:6" x14ac:dyDescent="0.25">
      <c r="A20" s="18">
        <v>11</v>
      </c>
      <c r="B20" s="22" t="s">
        <v>15</v>
      </c>
      <c r="C20" s="5"/>
      <c r="D20" s="1"/>
      <c r="E20" s="6"/>
      <c r="F20" s="32"/>
    </row>
    <row r="21" spans="1:6" x14ac:dyDescent="0.25">
      <c r="A21" s="18">
        <v>12</v>
      </c>
      <c r="B21" s="22"/>
      <c r="C21" s="5"/>
      <c r="D21" s="1"/>
      <c r="E21" s="6"/>
      <c r="F21" s="32"/>
    </row>
    <row r="22" spans="1:6" x14ac:dyDescent="0.25">
      <c r="A22" s="18">
        <v>13</v>
      </c>
      <c r="B22" s="20"/>
      <c r="C22" s="3"/>
      <c r="D22" s="2"/>
      <c r="E22" s="9"/>
      <c r="F22" s="32"/>
    </row>
    <row r="23" spans="1:6" x14ac:dyDescent="0.25">
      <c r="A23" s="18">
        <v>14</v>
      </c>
      <c r="B23" s="23" t="s">
        <v>16</v>
      </c>
      <c r="C23" s="7">
        <f>SUM(C15:C22)</f>
        <v>3659790</v>
      </c>
      <c r="D23" s="7">
        <f t="shared" ref="D23:E23" si="0">SUM(D15:D22)</f>
        <v>1025294</v>
      </c>
      <c r="E23" s="8">
        <f t="shared" si="0"/>
        <v>4685084</v>
      </c>
      <c r="F23" s="32"/>
    </row>
    <row r="24" spans="1:6" x14ac:dyDescent="0.25">
      <c r="A24" s="18">
        <v>15</v>
      </c>
      <c r="B24" s="20"/>
      <c r="C24" s="5"/>
      <c r="D24" s="1"/>
      <c r="E24" s="6"/>
      <c r="F24" s="32"/>
    </row>
    <row r="25" spans="1:6" x14ac:dyDescent="0.25">
      <c r="A25" s="18">
        <v>16</v>
      </c>
      <c r="B25" s="21" t="s">
        <v>17</v>
      </c>
      <c r="C25" s="5"/>
      <c r="D25" s="1"/>
      <c r="E25" s="6"/>
      <c r="F25" s="32"/>
    </row>
    <row r="26" spans="1:6" x14ac:dyDescent="0.25">
      <c r="A26" s="18">
        <v>17</v>
      </c>
      <c r="B26" s="24" t="s">
        <v>28</v>
      </c>
      <c r="C26" s="5">
        <v>21142</v>
      </c>
      <c r="D26" s="5">
        <f>E26-C26</f>
        <v>0</v>
      </c>
      <c r="E26" s="6">
        <v>21142</v>
      </c>
      <c r="F26" s="33" t="s">
        <v>48</v>
      </c>
    </row>
    <row r="27" spans="1:6" x14ac:dyDescent="0.25">
      <c r="A27" s="18">
        <v>18</v>
      </c>
      <c r="B27" s="24" t="s">
        <v>19</v>
      </c>
      <c r="C27" s="3">
        <f>385+520</f>
        <v>905</v>
      </c>
      <c r="D27" s="3">
        <f>E27-C27</f>
        <v>0</v>
      </c>
      <c r="E27" s="9">
        <f>385+520</f>
        <v>905</v>
      </c>
      <c r="F27" s="33" t="s">
        <v>48</v>
      </c>
    </row>
    <row r="28" spans="1:6" x14ac:dyDescent="0.25">
      <c r="A28" s="18">
        <v>19</v>
      </c>
      <c r="B28" s="23" t="s">
        <v>16</v>
      </c>
      <c r="C28" s="7">
        <f>SUM(C26:C27)</f>
        <v>22047</v>
      </c>
      <c r="D28" s="7">
        <f t="shared" ref="D28:E28" si="1">SUM(D26:D27)</f>
        <v>0</v>
      </c>
      <c r="E28" s="8">
        <f t="shared" si="1"/>
        <v>22047</v>
      </c>
      <c r="F28" s="32"/>
    </row>
    <row r="29" spans="1:6" x14ac:dyDescent="0.25">
      <c r="A29" s="18">
        <v>20</v>
      </c>
      <c r="B29" s="20"/>
      <c r="C29" s="5"/>
      <c r="D29" s="1"/>
      <c r="E29" s="6"/>
      <c r="F29" s="32"/>
    </row>
    <row r="30" spans="1:6" x14ac:dyDescent="0.25">
      <c r="A30" s="18">
        <v>21</v>
      </c>
      <c r="B30" s="21" t="s">
        <v>20</v>
      </c>
      <c r="C30" s="7">
        <f>C12-C23+C28</f>
        <v>7193915</v>
      </c>
      <c r="D30" s="7">
        <f>D12-D23+D28</f>
        <v>1563915</v>
      </c>
      <c r="E30" s="8">
        <f>E12-E23+E28</f>
        <v>8757830</v>
      </c>
      <c r="F30" s="32"/>
    </row>
    <row r="31" spans="1:6" x14ac:dyDescent="0.25">
      <c r="A31" s="18">
        <v>22</v>
      </c>
      <c r="B31" s="21" t="s">
        <v>53</v>
      </c>
      <c r="C31" s="10">
        <v>0.29409999999999997</v>
      </c>
      <c r="D31" s="10">
        <v>0.29409999999999997</v>
      </c>
      <c r="E31" s="10">
        <v>0.29409999999999997</v>
      </c>
      <c r="F31" s="33" t="s">
        <v>49</v>
      </c>
    </row>
    <row r="32" spans="1:6" x14ac:dyDescent="0.25">
      <c r="A32" s="18">
        <v>23</v>
      </c>
      <c r="B32" s="20"/>
      <c r="C32" s="5"/>
      <c r="D32" s="1"/>
      <c r="E32" s="6"/>
      <c r="F32" s="32"/>
    </row>
    <row r="33" spans="1:6" x14ac:dyDescent="0.25">
      <c r="A33" s="18">
        <v>24</v>
      </c>
      <c r="B33" s="21" t="s">
        <v>23</v>
      </c>
      <c r="C33" s="5">
        <f>C30*C31</f>
        <v>2115730.4014999997</v>
      </c>
      <c r="D33" s="5">
        <f t="shared" ref="D33:E33" si="2">D30*D31</f>
        <v>459947.40149999998</v>
      </c>
      <c r="E33" s="6">
        <f t="shared" si="2"/>
        <v>2575677.8029999998</v>
      </c>
      <c r="F33" s="32"/>
    </row>
    <row r="34" spans="1:6" x14ac:dyDescent="0.25">
      <c r="A34" s="18">
        <v>25</v>
      </c>
      <c r="B34" s="21"/>
      <c r="C34" s="5"/>
      <c r="D34" s="1"/>
      <c r="E34" s="6"/>
      <c r="F34" s="32"/>
    </row>
    <row r="35" spans="1:6" x14ac:dyDescent="0.25">
      <c r="A35" s="18">
        <v>26</v>
      </c>
      <c r="B35" s="21" t="s">
        <v>24</v>
      </c>
      <c r="C35" s="5"/>
      <c r="D35" s="1"/>
      <c r="E35" s="6"/>
      <c r="F35" s="32"/>
    </row>
    <row r="36" spans="1:6" x14ac:dyDescent="0.25">
      <c r="A36" s="18">
        <v>27</v>
      </c>
      <c r="B36" s="22" t="s">
        <v>14</v>
      </c>
      <c r="C36" s="5">
        <v>0</v>
      </c>
      <c r="D36" s="5">
        <f t="shared" ref="D36:D38" si="3">E36-C36</f>
        <v>0</v>
      </c>
      <c r="E36" s="6">
        <v>0</v>
      </c>
      <c r="F36" s="33"/>
    </row>
    <row r="37" spans="1:6" x14ac:dyDescent="0.25">
      <c r="A37" s="18">
        <v>28</v>
      </c>
      <c r="B37" s="22" t="s">
        <v>29</v>
      </c>
      <c r="C37" s="5">
        <v>74364</v>
      </c>
      <c r="D37" s="5">
        <f t="shared" si="3"/>
        <v>0</v>
      </c>
      <c r="E37" s="6">
        <v>74364</v>
      </c>
      <c r="F37" s="33" t="s">
        <v>51</v>
      </c>
    </row>
    <row r="38" spans="1:6" x14ac:dyDescent="0.25">
      <c r="A38" s="18">
        <v>29</v>
      </c>
      <c r="B38" s="22" t="s">
        <v>15</v>
      </c>
      <c r="C38" s="5">
        <v>501</v>
      </c>
      <c r="D38" s="5">
        <f t="shared" si="3"/>
        <v>0</v>
      </c>
      <c r="E38" s="6">
        <v>501</v>
      </c>
      <c r="F38" s="33" t="s">
        <v>51</v>
      </c>
    </row>
    <row r="39" spans="1:6" x14ac:dyDescent="0.25">
      <c r="A39" s="18">
        <v>30</v>
      </c>
      <c r="B39" s="22"/>
      <c r="C39" s="1"/>
      <c r="D39" s="1"/>
      <c r="E39" s="12"/>
      <c r="F39" s="32"/>
    </row>
    <row r="40" spans="1:6" ht="15.75" thickBot="1" x14ac:dyDescent="0.3">
      <c r="A40" s="18">
        <v>31</v>
      </c>
      <c r="B40" s="25"/>
      <c r="C40" s="26"/>
      <c r="D40" s="26"/>
      <c r="E40" s="27"/>
      <c r="F40" s="32"/>
    </row>
    <row r="41" spans="1:6" ht="15.75" thickBot="1" x14ac:dyDescent="0.3">
      <c r="A41" s="13">
        <v>32</v>
      </c>
      <c r="B41" s="14" t="s">
        <v>54</v>
      </c>
      <c r="C41" s="15">
        <f>SUM(C33:C40)</f>
        <v>2190595.4014999997</v>
      </c>
      <c r="D41" s="15">
        <f>SUM(D33:D40)</f>
        <v>459947.40149999998</v>
      </c>
      <c r="E41" s="16">
        <f>SUM(E33:E40)</f>
        <v>2650542.8029999998</v>
      </c>
      <c r="F41" s="34" t="s">
        <v>50</v>
      </c>
    </row>
    <row r="42" spans="1:6" ht="20.100000000000001" customHeight="1" x14ac:dyDescent="0.25">
      <c r="A42" s="42"/>
      <c r="B42" s="19"/>
      <c r="C42" s="45" t="s">
        <v>30</v>
      </c>
      <c r="D42" s="19"/>
      <c r="E42" s="45" t="s">
        <v>31</v>
      </c>
      <c r="F42" s="40"/>
    </row>
    <row r="43" spans="1:6" ht="20.100000000000001" customHeight="1" x14ac:dyDescent="0.25">
      <c r="A43" s="44">
        <v>33</v>
      </c>
      <c r="B43" s="41" t="s">
        <v>45</v>
      </c>
      <c r="C43" s="46"/>
      <c r="D43" s="1"/>
      <c r="E43" s="46"/>
      <c r="F43" s="12"/>
    </row>
    <row r="44" spans="1:6" ht="20.100000000000001" customHeight="1" x14ac:dyDescent="0.25">
      <c r="A44" s="43"/>
      <c r="B44" s="1"/>
      <c r="C44" s="46"/>
      <c r="D44" s="1"/>
      <c r="E44" s="46"/>
      <c r="F44" s="12"/>
    </row>
    <row r="45" spans="1:6" ht="20.100000000000001" customHeight="1" thickBot="1" x14ac:dyDescent="0.3">
      <c r="A45" s="36"/>
      <c r="B45" s="26"/>
      <c r="C45" s="47"/>
      <c r="D45" s="26"/>
      <c r="E45" s="47"/>
      <c r="F45" s="27"/>
    </row>
  </sheetData>
  <mergeCells count="2">
    <mergeCell ref="C42:C45"/>
    <mergeCell ref="E42:E45"/>
  </mergeCells>
  <pageMargins left="0.95" right="0.7" top="0.75" bottom="0.75" header="0.75" footer="0.3"/>
  <pageSetup scale="65" fitToHeight="0" orientation="portrait" r:id="rId1"/>
  <headerFooter>
    <oddHeader>&amp;RSOAH Docket No. 473-19-2303
PUCT Docket No. 49148
TIEC's 1st, Q. No. 1-1 Supplemental
Attachment 1
Page &amp;P of &amp;N</oddHeader>
  </headerFooter>
  <ignoredErrors>
    <ignoredError sqref="C9:D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Total Company</vt:lpstr>
      <vt:lpstr>Texas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Rene F</dc:creator>
  <cp:lastModifiedBy>gvaldes1</cp:lastModifiedBy>
  <cp:lastPrinted>2019-05-13T20:49:55Z</cp:lastPrinted>
  <dcterms:created xsi:type="dcterms:W3CDTF">2019-02-26T20:55:02Z</dcterms:created>
  <dcterms:modified xsi:type="dcterms:W3CDTF">2019-05-13T20:50:05Z</dcterms:modified>
</cp:coreProperties>
</file>